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LEGIOS\I.E 1762 SAGRADO CORAZON DE JESUS\I.E 1762 SAGRADO CORAZON DE JESUS\2.00 EXPEDIENTE TECNICO MOVILIARIO IE. 1762\0.4 METRADOS Y PRESUPUESTOS\"/>
    </mc:Choice>
  </mc:AlternateContent>
  <bookViews>
    <workbookView minimized="1" xWindow="390" yWindow="390" windowWidth="7500" windowHeight="6075" firstSheet="3" activeTab="3"/>
  </bookViews>
  <sheets>
    <sheet name="MOBILIARIO" sheetId="5" r:id="rId1"/>
    <sheet name="COMPARATIVO MOBILIARIO" sheetId="6" r:id="rId2"/>
    <sheet name="PRESUPUESTO" sheetId="7" r:id="rId3"/>
    <sheet name="LISTADO DE MOBILIARIO" sheetId="8" r:id="rId4"/>
  </sheets>
  <externalReferences>
    <externalReference r:id="rId5"/>
  </externalReferences>
  <definedNames>
    <definedName name="_xlnm._FilterDatabase" localSheetId="3" hidden="1">[1]Hoja1!$C$2:$G$2</definedName>
    <definedName name="_xlnm.Print_Area" localSheetId="2">PRESUPUESTO!#REF!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8" l="1"/>
  <c r="E31" i="7"/>
  <c r="H30" i="7"/>
  <c r="G30" i="7"/>
  <c r="G29" i="7"/>
  <c r="H29" i="7" s="1"/>
  <c r="H28" i="7"/>
  <c r="G28" i="7"/>
  <c r="H27" i="7"/>
  <c r="G27" i="7"/>
  <c r="H26" i="7"/>
  <c r="G26" i="7"/>
  <c r="G25" i="7"/>
  <c r="H25" i="7" s="1"/>
  <c r="H24" i="7"/>
  <c r="G24" i="7"/>
  <c r="H23" i="7"/>
  <c r="G23" i="7"/>
  <c r="H22" i="7"/>
  <c r="G22" i="7"/>
  <c r="G21" i="7"/>
  <c r="H21" i="7" s="1"/>
  <c r="H20" i="7"/>
  <c r="G20" i="7"/>
  <c r="H19" i="7"/>
  <c r="G19" i="7"/>
  <c r="H18" i="7"/>
  <c r="G18" i="7"/>
  <c r="G17" i="7"/>
  <c r="H17" i="7" s="1"/>
  <c r="H16" i="7"/>
  <c r="G16" i="7"/>
  <c r="H15" i="7"/>
  <c r="G15" i="7"/>
  <c r="H14" i="7"/>
  <c r="G14" i="7"/>
  <c r="G13" i="7"/>
  <c r="G31" i="7" s="1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38" i="6" s="1"/>
  <c r="F27" i="5"/>
  <c r="F26" i="5"/>
  <c r="F25" i="5"/>
  <c r="F24" i="5"/>
  <c r="F23" i="5"/>
  <c r="F20" i="5"/>
  <c r="F19" i="5"/>
  <c r="F18" i="5"/>
  <c r="F17" i="5"/>
  <c r="F15" i="5"/>
  <c r="F14" i="5"/>
  <c r="F13" i="5"/>
  <c r="F12" i="5"/>
  <c r="F11" i="5"/>
  <c r="F10" i="5"/>
  <c r="F9" i="5"/>
  <c r="F8" i="5"/>
  <c r="F7" i="5"/>
  <c r="F6" i="5"/>
  <c r="F28" i="5" s="1"/>
  <c r="H13" i="7" l="1"/>
  <c r="H31" i="7" s="1"/>
</calcChain>
</file>

<file path=xl/sharedStrings.xml><?xml version="1.0" encoding="utf-8"?>
<sst xmlns="http://schemas.openxmlformats.org/spreadsheetml/2006/main" count="210" uniqueCount="72">
  <si>
    <t>CODIGO</t>
  </si>
  <si>
    <t>MPDB</t>
  </si>
  <si>
    <t>MESA METAL POLIPROPILENO DOCENTE</t>
  </si>
  <si>
    <t>SPP-3</t>
  </si>
  <si>
    <t>SILLA METAL POLIPROPILENO DOCENTE</t>
  </si>
  <si>
    <t>DESCRIPCION DE MOBILIARIO</t>
  </si>
  <si>
    <t>CANT. TOTAL</t>
  </si>
  <si>
    <t>D-33</t>
  </si>
  <si>
    <t>CR-1</t>
  </si>
  <si>
    <t>CREDENZA</t>
  </si>
  <si>
    <t>SP-2</t>
  </si>
  <si>
    <t>SG-1</t>
  </si>
  <si>
    <t>SILLA GIRATORIA</t>
  </si>
  <si>
    <t>D-27</t>
  </si>
  <si>
    <t>ARCH-1</t>
  </si>
  <si>
    <t>ARCHIVADOR METALICO DE 04 GAVETAS</t>
  </si>
  <si>
    <t>D-53</t>
  </si>
  <si>
    <t>EXH-1</t>
  </si>
  <si>
    <t>EXHIBIDOR DE LIBROS - NIVEL INICIAL</t>
  </si>
  <si>
    <t>CANT. DE AMBIENTES</t>
  </si>
  <si>
    <t>DIRECCION</t>
  </si>
  <si>
    <t xml:space="preserve">ADMINISTRATIVO </t>
  </si>
  <si>
    <t>CANTIDAD SEGÚN PIP</t>
  </si>
  <si>
    <t>CANT. POR ATENDER UGME</t>
  </si>
  <si>
    <t>CUADRO COMPARATIVO- COMPONENTE MOBILIARIO</t>
  </si>
  <si>
    <t>SILLAS - SILLONES -BANCAS</t>
  </si>
  <si>
    <t>MESAS</t>
  </si>
  <si>
    <t>ESCRITORIOS</t>
  </si>
  <si>
    <t>ESTANTES / ARMARIOS / CASILLEROS</t>
  </si>
  <si>
    <t>COSTO UNIT. CON I.G.V.</t>
  </si>
  <si>
    <t>COSTO TOTAL INC. I.G.V.</t>
  </si>
  <si>
    <t>COSTO TOTAL SIN I.G.V.</t>
  </si>
  <si>
    <t xml:space="preserve">EXHIBIDOR DE LIBROS </t>
  </si>
  <si>
    <t>SILLA APILABLE</t>
  </si>
  <si>
    <t>NIVEL INICIAL</t>
  </si>
  <si>
    <t>AULAS</t>
  </si>
  <si>
    <t>MP-I</t>
  </si>
  <si>
    <t>MESA METAL POLIPROPILENO INICIAL</t>
  </si>
  <si>
    <t>S-I</t>
  </si>
  <si>
    <t>SILLA METAL POLIPROPILENO INICIAL</t>
  </si>
  <si>
    <t>ARM-2</t>
  </si>
  <si>
    <t>ARMARIO DE DOS PUERTAS (H: 1.05) INICIAL</t>
  </si>
  <si>
    <t>CL-1</t>
  </si>
  <si>
    <t>CASILLEROS INDIVIDUALES (09) (NIVEL INICIAL)</t>
  </si>
  <si>
    <t xml:space="preserve">EST-2 </t>
  </si>
  <si>
    <t>ESTANTE PARA UTILES ESCOLARES (09 DIVISIONES) INICIAL</t>
  </si>
  <si>
    <t>D-51</t>
  </si>
  <si>
    <t>D-49</t>
  </si>
  <si>
    <t>D-50</t>
  </si>
  <si>
    <t>SUM / COMPUTO</t>
  </si>
  <si>
    <t xml:space="preserve">NIVEL INICIAL  </t>
  </si>
  <si>
    <t>PRESUPUESTO DE MOBILIARIO A ATENDER - UGRD PRONIED</t>
  </si>
  <si>
    <t>METAS FISICAS - COMPONENTE MOBILIARIO</t>
  </si>
  <si>
    <t>ITEM</t>
  </si>
  <si>
    <t>ARM-4</t>
  </si>
  <si>
    <t>ARMARIO DE METAL</t>
  </si>
  <si>
    <t>EXH-2</t>
  </si>
  <si>
    <t>EXHIBIDOR MOVIL - NIVEL INICIAL</t>
  </si>
  <si>
    <t>SILLA APILABLES</t>
  </si>
  <si>
    <t>CR-2</t>
  </si>
  <si>
    <t>ESC-03</t>
  </si>
  <si>
    <t>ESCRITORIO CON MESA DE REUNIONES PARA DIRECCION</t>
  </si>
  <si>
    <t>D-2</t>
  </si>
  <si>
    <t>D-12</t>
  </si>
  <si>
    <t>D-21</t>
  </si>
  <si>
    <t>-</t>
  </si>
  <si>
    <t>D-11</t>
  </si>
  <si>
    <t>D-1</t>
  </si>
  <si>
    <t>D-46</t>
  </si>
  <si>
    <t>D-58</t>
  </si>
  <si>
    <t>D-54</t>
  </si>
  <si>
    <t>FACTOR SEGÚN MATRICULADOS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</si>
</sst>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S/&quot;#,##0.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7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FFFF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5" borderId="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2" fontId="4" fillId="0" borderId="11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right" vertic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4" fillId="7" borderId="12" xfId="0" applyFont="1" applyFill="1" applyBorder="1" applyAlignment="1">
      <alignment vertical="center"/>
    </xf>
    <xf numFmtId="0" fontId="4" fillId="7" borderId="16" xfId="0" applyFont="1" applyFill="1" applyBorder="1" applyAlignment="1">
      <alignment vertical="center"/>
    </xf>
    <xf numFmtId="0" fontId="4" fillId="7" borderId="16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9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bra%20por%20impuestos%20-%20Mob.%20y%20Equip.%20-%20Cuadro%20resu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zoomScale="85" zoomScaleNormal="85" workbookViewId="0">
      <selection activeCell="I23" sqref="I23"/>
    </sheetView>
  </sheetViews>
  <sheetFormatPr baseColWidth="10" defaultRowHeight="15" x14ac:dyDescent="0.25"/>
  <cols>
    <col min="1" max="1" width="11.42578125" style="1"/>
    <col min="3" max="3" width="15.140625" customWidth="1"/>
  </cols>
  <sheetData>
    <row r="1" spans="2:6" ht="15.75" thickBot="1" x14ac:dyDescent="0.3"/>
    <row r="2" spans="2:6" ht="15.75" thickBot="1" x14ac:dyDescent="0.3">
      <c r="B2" s="38" t="s">
        <v>52</v>
      </c>
      <c r="C2" s="39"/>
      <c r="D2" s="39"/>
      <c r="E2" s="39"/>
      <c r="F2" s="40"/>
    </row>
    <row r="3" spans="2:6" ht="15.75" thickBot="1" x14ac:dyDescent="0.3">
      <c r="B3" s="41" t="s">
        <v>50</v>
      </c>
      <c r="C3" s="42"/>
      <c r="D3" s="42"/>
      <c r="E3" s="42"/>
      <c r="F3" s="43"/>
    </row>
    <row r="4" spans="2:6" ht="36.75" thickBot="1" x14ac:dyDescent="0.3">
      <c r="B4" s="17" t="s">
        <v>0</v>
      </c>
      <c r="C4" s="18" t="s">
        <v>5</v>
      </c>
      <c r="D4" s="19" t="s">
        <v>71</v>
      </c>
      <c r="E4" s="19" t="s">
        <v>19</v>
      </c>
      <c r="F4" s="19" t="s">
        <v>6</v>
      </c>
    </row>
    <row r="5" spans="2:6" ht="15.75" thickBot="1" x14ac:dyDescent="0.3">
      <c r="B5" s="35" t="s">
        <v>35</v>
      </c>
      <c r="C5" s="36"/>
      <c r="D5" s="36"/>
      <c r="E5" s="37"/>
      <c r="F5" s="6"/>
    </row>
    <row r="6" spans="2:6" ht="15.75" thickBot="1" x14ac:dyDescent="0.3">
      <c r="B6" s="3" t="s">
        <v>38</v>
      </c>
      <c r="C6" s="4" t="s">
        <v>39</v>
      </c>
      <c r="D6" s="5">
        <v>23.4</v>
      </c>
      <c r="E6" s="5">
        <v>5</v>
      </c>
      <c r="F6" s="6">
        <f>D6*E6</f>
        <v>117</v>
      </c>
    </row>
    <row r="7" spans="2:6" ht="15.75" thickBot="1" x14ac:dyDescent="0.3">
      <c r="B7" s="3" t="s">
        <v>3</v>
      </c>
      <c r="C7" s="4" t="s">
        <v>4</v>
      </c>
      <c r="D7" s="5">
        <v>1</v>
      </c>
      <c r="E7" s="5">
        <v>5</v>
      </c>
      <c r="F7" s="6">
        <f t="shared" ref="F7:F27" si="0">D7*E7</f>
        <v>5</v>
      </c>
    </row>
    <row r="8" spans="2:6" ht="15.75" thickBot="1" x14ac:dyDescent="0.3">
      <c r="B8" s="3" t="s">
        <v>36</v>
      </c>
      <c r="C8" s="4" t="s">
        <v>37</v>
      </c>
      <c r="D8" s="5">
        <v>4.8</v>
      </c>
      <c r="E8" s="5">
        <v>5</v>
      </c>
      <c r="F8" s="6">
        <f t="shared" si="0"/>
        <v>24</v>
      </c>
    </row>
    <row r="9" spans="2:6" ht="15.75" thickBot="1" x14ac:dyDescent="0.3">
      <c r="B9" s="3" t="s">
        <v>1</v>
      </c>
      <c r="C9" s="4" t="s">
        <v>2</v>
      </c>
      <c r="D9" s="5">
        <v>1</v>
      </c>
      <c r="E9" s="5">
        <v>5</v>
      </c>
      <c r="F9" s="6">
        <f t="shared" si="0"/>
        <v>5</v>
      </c>
    </row>
    <row r="10" spans="2:6" ht="15.75" thickBot="1" x14ac:dyDescent="0.3">
      <c r="B10" s="3" t="s">
        <v>40</v>
      </c>
      <c r="C10" s="4" t="s">
        <v>41</v>
      </c>
      <c r="D10" s="5">
        <v>1</v>
      </c>
      <c r="E10" s="5">
        <v>5</v>
      </c>
      <c r="F10" s="6">
        <f t="shared" si="0"/>
        <v>5</v>
      </c>
    </row>
    <row r="11" spans="2:6" ht="15.75" thickBot="1" x14ac:dyDescent="0.3">
      <c r="B11" s="3" t="s">
        <v>54</v>
      </c>
      <c r="C11" s="4" t="s">
        <v>55</v>
      </c>
      <c r="D11" s="5">
        <v>1</v>
      </c>
      <c r="E11" s="5">
        <v>5</v>
      </c>
      <c r="F11" s="6">
        <f t="shared" si="0"/>
        <v>5</v>
      </c>
    </row>
    <row r="12" spans="2:6" ht="15.75" thickBot="1" x14ac:dyDescent="0.3">
      <c r="B12" s="3" t="s">
        <v>17</v>
      </c>
      <c r="C12" s="4" t="s">
        <v>18</v>
      </c>
      <c r="D12" s="5">
        <v>1</v>
      </c>
      <c r="E12" s="5">
        <v>5</v>
      </c>
      <c r="F12" s="6">
        <f t="shared" si="0"/>
        <v>5</v>
      </c>
    </row>
    <row r="13" spans="2:6" ht="15.75" thickBot="1" x14ac:dyDescent="0.3">
      <c r="B13" s="3" t="s">
        <v>56</v>
      </c>
      <c r="C13" s="4" t="s">
        <v>57</v>
      </c>
      <c r="D13" s="5">
        <v>1</v>
      </c>
      <c r="E13" s="5">
        <v>5</v>
      </c>
      <c r="F13" s="6">
        <f t="shared" si="0"/>
        <v>5</v>
      </c>
    </row>
    <row r="14" spans="2:6" ht="15.75" thickBot="1" x14ac:dyDescent="0.3">
      <c r="B14" s="3" t="s">
        <v>44</v>
      </c>
      <c r="C14" s="4" t="s">
        <v>45</v>
      </c>
      <c r="D14" s="5">
        <v>3</v>
      </c>
      <c r="E14" s="5">
        <v>5</v>
      </c>
      <c r="F14" s="6">
        <f t="shared" si="0"/>
        <v>15</v>
      </c>
    </row>
    <row r="15" spans="2:6" ht="15.75" thickBot="1" x14ac:dyDescent="0.3">
      <c r="B15" s="3" t="s">
        <v>42</v>
      </c>
      <c r="C15" s="4" t="s">
        <v>43</v>
      </c>
      <c r="D15" s="5">
        <v>3</v>
      </c>
      <c r="E15" s="5">
        <v>5</v>
      </c>
      <c r="F15" s="6">
        <f t="shared" si="0"/>
        <v>15</v>
      </c>
    </row>
    <row r="16" spans="2:6" ht="15.75" thickBot="1" x14ac:dyDescent="0.3">
      <c r="B16" s="35" t="s">
        <v>49</v>
      </c>
      <c r="C16" s="36"/>
      <c r="D16" s="36"/>
      <c r="E16" s="37"/>
      <c r="F16" s="6"/>
    </row>
    <row r="17" spans="2:6" ht="15.75" thickBot="1" x14ac:dyDescent="0.3">
      <c r="B17" s="3" t="s">
        <v>10</v>
      </c>
      <c r="C17" s="4" t="s">
        <v>58</v>
      </c>
      <c r="D17" s="5">
        <v>25</v>
      </c>
      <c r="E17" s="5">
        <v>1</v>
      </c>
      <c r="F17" s="6">
        <f t="shared" si="0"/>
        <v>25</v>
      </c>
    </row>
    <row r="18" spans="2:6" ht="15.75" thickBot="1" x14ac:dyDescent="0.3">
      <c r="B18" s="3" t="s">
        <v>1</v>
      </c>
      <c r="C18" s="4" t="s">
        <v>2</v>
      </c>
      <c r="D18" s="5">
        <v>1</v>
      </c>
      <c r="E18" s="5">
        <v>1</v>
      </c>
      <c r="F18" s="6">
        <f t="shared" si="0"/>
        <v>1</v>
      </c>
    </row>
    <row r="19" spans="2:6" ht="15.75" thickBot="1" x14ac:dyDescent="0.3">
      <c r="B19" s="3" t="s">
        <v>3</v>
      </c>
      <c r="C19" s="4" t="s">
        <v>4</v>
      </c>
      <c r="D19" s="5">
        <v>1</v>
      </c>
      <c r="E19" s="5">
        <v>1</v>
      </c>
      <c r="F19" s="6">
        <f t="shared" si="0"/>
        <v>1</v>
      </c>
    </row>
    <row r="20" spans="2:6" ht="15.75" thickBot="1" x14ac:dyDescent="0.3">
      <c r="B20" s="3" t="s">
        <v>54</v>
      </c>
      <c r="C20" s="4" t="s">
        <v>55</v>
      </c>
      <c r="D20" s="5">
        <v>1</v>
      </c>
      <c r="E20" s="5">
        <v>5</v>
      </c>
      <c r="F20" s="6">
        <f t="shared" si="0"/>
        <v>5</v>
      </c>
    </row>
    <row r="21" spans="2:6" ht="15.75" thickBot="1" x14ac:dyDescent="0.3">
      <c r="B21" s="35" t="s">
        <v>21</v>
      </c>
      <c r="C21" s="36"/>
      <c r="D21" s="36"/>
      <c r="E21" s="37"/>
      <c r="F21" s="6"/>
    </row>
    <row r="22" spans="2:6" ht="15.75" thickBot="1" x14ac:dyDescent="0.3">
      <c r="B22" s="35" t="s">
        <v>20</v>
      </c>
      <c r="C22" s="36"/>
      <c r="D22" s="36"/>
      <c r="E22" s="37"/>
      <c r="F22" s="6"/>
    </row>
    <row r="23" spans="2:6" ht="15.75" thickBot="1" x14ac:dyDescent="0.3">
      <c r="B23" s="3" t="s">
        <v>11</v>
      </c>
      <c r="C23" s="4" t="s">
        <v>12</v>
      </c>
      <c r="D23" s="5">
        <v>1</v>
      </c>
      <c r="E23" s="5">
        <v>1</v>
      </c>
      <c r="F23" s="6">
        <f t="shared" si="0"/>
        <v>1</v>
      </c>
    </row>
    <row r="24" spans="2:6" ht="15.75" thickBot="1" x14ac:dyDescent="0.3">
      <c r="B24" s="3" t="s">
        <v>10</v>
      </c>
      <c r="C24" s="4" t="s">
        <v>33</v>
      </c>
      <c r="D24" s="5">
        <v>2</v>
      </c>
      <c r="E24" s="5">
        <v>1</v>
      </c>
      <c r="F24" s="6">
        <f t="shared" si="0"/>
        <v>2</v>
      </c>
    </row>
    <row r="25" spans="2:6" ht="15.75" thickBot="1" x14ac:dyDescent="0.3">
      <c r="B25" s="3" t="s">
        <v>14</v>
      </c>
      <c r="C25" s="4" t="s">
        <v>15</v>
      </c>
      <c r="D25" s="5">
        <v>1</v>
      </c>
      <c r="E25" s="5">
        <v>1</v>
      </c>
      <c r="F25" s="6">
        <f t="shared" si="0"/>
        <v>1</v>
      </c>
    </row>
    <row r="26" spans="2:6" ht="15.75" thickBot="1" x14ac:dyDescent="0.3">
      <c r="B26" s="3" t="s">
        <v>59</v>
      </c>
      <c r="C26" s="4" t="s">
        <v>9</v>
      </c>
      <c r="D26" s="5">
        <v>1</v>
      </c>
      <c r="E26" s="5">
        <v>1</v>
      </c>
      <c r="F26" s="6">
        <f t="shared" si="0"/>
        <v>1</v>
      </c>
    </row>
    <row r="27" spans="2:6" ht="15.75" thickBot="1" x14ac:dyDescent="0.3">
      <c r="B27" s="3" t="s">
        <v>60</v>
      </c>
      <c r="C27" s="4" t="s">
        <v>61</v>
      </c>
      <c r="D27" s="5">
        <v>1</v>
      </c>
      <c r="E27" s="5">
        <v>1</v>
      </c>
      <c r="F27" s="6">
        <f t="shared" si="0"/>
        <v>1</v>
      </c>
    </row>
    <row r="28" spans="2:6" ht="15.75" thickBot="1" x14ac:dyDescent="0.3">
      <c r="B28" s="7"/>
      <c r="C28" s="7"/>
      <c r="D28" s="7"/>
      <c r="E28" s="7"/>
      <c r="F28" s="8">
        <f>SUM(F6:F27)</f>
        <v>239</v>
      </c>
    </row>
  </sheetData>
  <mergeCells count="6">
    <mergeCell ref="B5:E5"/>
    <mergeCell ref="B16:E16"/>
    <mergeCell ref="B21:E21"/>
    <mergeCell ref="B22:E22"/>
    <mergeCell ref="B2:F2"/>
    <mergeCell ref="B3:F3"/>
  </mergeCells>
  <pageMargins left="0.7" right="0.7" top="0.18" bottom="0.36" header="0.17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1:G38"/>
  <sheetViews>
    <sheetView topLeftCell="A34" zoomScale="85" zoomScaleNormal="85" workbookViewId="0">
      <selection activeCell="I35" sqref="I35"/>
    </sheetView>
  </sheetViews>
  <sheetFormatPr baseColWidth="10" defaultRowHeight="15" x14ac:dyDescent="0.25"/>
  <sheetData>
    <row r="11" spans="2:7" ht="15.75" thickBot="1" x14ac:dyDescent="0.3"/>
    <row r="12" spans="2:7" ht="15.75" thickBot="1" x14ac:dyDescent="0.3">
      <c r="B12" s="44" t="s">
        <v>24</v>
      </c>
      <c r="C12" s="45"/>
      <c r="D12" s="45"/>
      <c r="E12" s="45"/>
      <c r="F12" s="45"/>
      <c r="G12" s="46"/>
    </row>
    <row r="13" spans="2:7" ht="15.75" thickBot="1" x14ac:dyDescent="0.3">
      <c r="B13" s="41" t="s">
        <v>34</v>
      </c>
      <c r="C13" s="42"/>
      <c r="D13" s="42"/>
      <c r="E13" s="42"/>
      <c r="F13" s="42"/>
      <c r="G13" s="43"/>
    </row>
    <row r="14" spans="2:7" ht="36.75" thickBot="1" x14ac:dyDescent="0.3">
      <c r="B14" s="17" t="s">
        <v>0</v>
      </c>
      <c r="C14" s="18" t="s">
        <v>5</v>
      </c>
      <c r="D14" s="19" t="s">
        <v>71</v>
      </c>
      <c r="E14" s="19" t="s">
        <v>19</v>
      </c>
      <c r="F14" s="19" t="s">
        <v>22</v>
      </c>
      <c r="G14" s="19" t="s">
        <v>23</v>
      </c>
    </row>
    <row r="15" spans="2:7" ht="15.75" thickBot="1" x14ac:dyDescent="0.3">
      <c r="B15" s="35" t="s">
        <v>35</v>
      </c>
      <c r="C15" s="36"/>
      <c r="D15" s="36"/>
      <c r="E15" s="36"/>
      <c r="F15" s="37"/>
      <c r="G15" s="2"/>
    </row>
    <row r="16" spans="2:7" ht="15.75" thickBot="1" x14ac:dyDescent="0.3">
      <c r="B16" s="3" t="s">
        <v>38</v>
      </c>
      <c r="C16" s="4" t="s">
        <v>39</v>
      </c>
      <c r="D16" s="5">
        <v>23.4</v>
      </c>
      <c r="E16" s="5">
        <v>5</v>
      </c>
      <c r="F16" s="5">
        <v>0</v>
      </c>
      <c r="G16" s="6">
        <f>D16*E16</f>
        <v>117</v>
      </c>
    </row>
    <row r="17" spans="2:7" ht="15.75" thickBot="1" x14ac:dyDescent="0.3">
      <c r="B17" s="3" t="s">
        <v>3</v>
      </c>
      <c r="C17" s="4" t="s">
        <v>4</v>
      </c>
      <c r="D17" s="5">
        <v>1</v>
      </c>
      <c r="E17" s="5">
        <v>5</v>
      </c>
      <c r="F17" s="5">
        <v>0</v>
      </c>
      <c r="G17" s="6">
        <f t="shared" ref="G17:G37" si="0">D17*E17</f>
        <v>5</v>
      </c>
    </row>
    <row r="18" spans="2:7" ht="15.75" thickBot="1" x14ac:dyDescent="0.3">
      <c r="B18" s="3" t="s">
        <v>36</v>
      </c>
      <c r="C18" s="4" t="s">
        <v>37</v>
      </c>
      <c r="D18" s="5">
        <v>4.8</v>
      </c>
      <c r="E18" s="5">
        <v>5</v>
      </c>
      <c r="F18" s="5">
        <v>0</v>
      </c>
      <c r="G18" s="6">
        <f t="shared" si="0"/>
        <v>24</v>
      </c>
    </row>
    <row r="19" spans="2:7" ht="15.75" thickBot="1" x14ac:dyDescent="0.3">
      <c r="B19" s="3" t="s">
        <v>1</v>
      </c>
      <c r="C19" s="4" t="s">
        <v>2</v>
      </c>
      <c r="D19" s="5">
        <v>1</v>
      </c>
      <c r="E19" s="5">
        <v>5</v>
      </c>
      <c r="F19" s="5">
        <v>0</v>
      </c>
      <c r="G19" s="6">
        <f t="shared" si="0"/>
        <v>5</v>
      </c>
    </row>
    <row r="20" spans="2:7" ht="15.75" thickBot="1" x14ac:dyDescent="0.3">
      <c r="B20" s="3" t="s">
        <v>40</v>
      </c>
      <c r="C20" s="4" t="s">
        <v>41</v>
      </c>
      <c r="D20" s="5">
        <v>1</v>
      </c>
      <c r="E20" s="5">
        <v>5</v>
      </c>
      <c r="F20" s="5">
        <v>0</v>
      </c>
      <c r="G20" s="6">
        <f t="shared" si="0"/>
        <v>5</v>
      </c>
    </row>
    <row r="21" spans="2:7" ht="15.75" thickBot="1" x14ac:dyDescent="0.3">
      <c r="B21" s="3" t="s">
        <v>54</v>
      </c>
      <c r="C21" s="4" t="s">
        <v>55</v>
      </c>
      <c r="D21" s="5">
        <v>1</v>
      </c>
      <c r="E21" s="5">
        <v>5</v>
      </c>
      <c r="F21" s="5">
        <v>0</v>
      </c>
      <c r="G21" s="6">
        <f t="shared" si="0"/>
        <v>5</v>
      </c>
    </row>
    <row r="22" spans="2:7" ht="15.75" thickBot="1" x14ac:dyDescent="0.3">
      <c r="B22" s="3" t="s">
        <v>17</v>
      </c>
      <c r="C22" s="4" t="s">
        <v>18</v>
      </c>
      <c r="D22" s="5">
        <v>1</v>
      </c>
      <c r="E22" s="5">
        <v>5</v>
      </c>
      <c r="F22" s="5">
        <v>0</v>
      </c>
      <c r="G22" s="6">
        <f t="shared" si="0"/>
        <v>5</v>
      </c>
    </row>
    <row r="23" spans="2:7" ht="15.75" thickBot="1" x14ac:dyDescent="0.3">
      <c r="B23" s="3" t="s">
        <v>56</v>
      </c>
      <c r="C23" s="4" t="s">
        <v>57</v>
      </c>
      <c r="D23" s="5">
        <v>1</v>
      </c>
      <c r="E23" s="5">
        <v>5</v>
      </c>
      <c r="F23" s="5">
        <v>0</v>
      </c>
      <c r="G23" s="6">
        <f t="shared" si="0"/>
        <v>5</v>
      </c>
    </row>
    <row r="24" spans="2:7" ht="15.75" thickBot="1" x14ac:dyDescent="0.3">
      <c r="B24" s="3" t="s">
        <v>44</v>
      </c>
      <c r="C24" s="4" t="s">
        <v>45</v>
      </c>
      <c r="D24" s="5">
        <v>3</v>
      </c>
      <c r="E24" s="5">
        <v>5</v>
      </c>
      <c r="F24" s="5">
        <v>0</v>
      </c>
      <c r="G24" s="6">
        <f t="shared" si="0"/>
        <v>15</v>
      </c>
    </row>
    <row r="25" spans="2:7" ht="15.75" thickBot="1" x14ac:dyDescent="0.3">
      <c r="B25" s="3" t="s">
        <v>42</v>
      </c>
      <c r="C25" s="4" t="s">
        <v>43</v>
      </c>
      <c r="D25" s="5">
        <v>3</v>
      </c>
      <c r="E25" s="5">
        <v>5</v>
      </c>
      <c r="F25" s="5">
        <v>0</v>
      </c>
      <c r="G25" s="6">
        <f t="shared" si="0"/>
        <v>15</v>
      </c>
    </row>
    <row r="26" spans="2:7" ht="15.75" thickBot="1" x14ac:dyDescent="0.3">
      <c r="B26" s="35" t="s">
        <v>49</v>
      </c>
      <c r="C26" s="36"/>
      <c r="D26" s="36"/>
      <c r="E26" s="36"/>
      <c r="F26" s="37"/>
      <c r="G26" s="6">
        <f t="shared" si="0"/>
        <v>0</v>
      </c>
    </row>
    <row r="27" spans="2:7" ht="15.75" thickBot="1" x14ac:dyDescent="0.3">
      <c r="B27" s="3" t="s">
        <v>10</v>
      </c>
      <c r="C27" s="4" t="s">
        <v>58</v>
      </c>
      <c r="D27" s="5">
        <v>25</v>
      </c>
      <c r="E27" s="5">
        <v>1</v>
      </c>
      <c r="F27" s="5">
        <v>0</v>
      </c>
      <c r="G27" s="6">
        <f t="shared" si="0"/>
        <v>25</v>
      </c>
    </row>
    <row r="28" spans="2:7" ht="15.75" thickBot="1" x14ac:dyDescent="0.3">
      <c r="B28" s="3" t="s">
        <v>1</v>
      </c>
      <c r="C28" s="4" t="s">
        <v>2</v>
      </c>
      <c r="D28" s="5">
        <v>1</v>
      </c>
      <c r="E28" s="5">
        <v>1</v>
      </c>
      <c r="F28" s="5">
        <v>0</v>
      </c>
      <c r="G28" s="6">
        <f t="shared" si="0"/>
        <v>1</v>
      </c>
    </row>
    <row r="29" spans="2:7" ht="15.75" thickBot="1" x14ac:dyDescent="0.3">
      <c r="B29" s="3" t="s">
        <v>3</v>
      </c>
      <c r="C29" s="4" t="s">
        <v>4</v>
      </c>
      <c r="D29" s="5">
        <v>1</v>
      </c>
      <c r="E29" s="5">
        <v>1</v>
      </c>
      <c r="F29" s="5">
        <v>0</v>
      </c>
      <c r="G29" s="6">
        <f t="shared" si="0"/>
        <v>1</v>
      </c>
    </row>
    <row r="30" spans="2:7" ht="15.75" thickBot="1" x14ac:dyDescent="0.3">
      <c r="B30" s="3" t="s">
        <v>54</v>
      </c>
      <c r="C30" s="4" t="s">
        <v>55</v>
      </c>
      <c r="D30" s="5">
        <v>1</v>
      </c>
      <c r="E30" s="5">
        <v>5</v>
      </c>
      <c r="F30" s="5">
        <v>0</v>
      </c>
      <c r="G30" s="6">
        <f t="shared" si="0"/>
        <v>5</v>
      </c>
    </row>
    <row r="31" spans="2:7" ht="15.75" thickBot="1" x14ac:dyDescent="0.3">
      <c r="B31" s="35" t="s">
        <v>21</v>
      </c>
      <c r="C31" s="36"/>
      <c r="D31" s="36"/>
      <c r="E31" s="36"/>
      <c r="F31" s="37"/>
      <c r="G31" s="6">
        <f t="shared" si="0"/>
        <v>0</v>
      </c>
    </row>
    <row r="32" spans="2:7" ht="15.75" thickBot="1" x14ac:dyDescent="0.3">
      <c r="B32" s="35" t="s">
        <v>20</v>
      </c>
      <c r="C32" s="36"/>
      <c r="D32" s="36"/>
      <c r="E32" s="36"/>
      <c r="F32" s="37"/>
      <c r="G32" s="6">
        <f t="shared" si="0"/>
        <v>0</v>
      </c>
    </row>
    <row r="33" spans="2:7" ht="15.75" thickBot="1" x14ac:dyDescent="0.3">
      <c r="B33" s="3" t="s">
        <v>11</v>
      </c>
      <c r="C33" s="4" t="s">
        <v>12</v>
      </c>
      <c r="D33" s="5">
        <v>1</v>
      </c>
      <c r="E33" s="5">
        <v>1</v>
      </c>
      <c r="F33" s="5">
        <v>0</v>
      </c>
      <c r="G33" s="6">
        <f t="shared" si="0"/>
        <v>1</v>
      </c>
    </row>
    <row r="34" spans="2:7" ht="15.75" thickBot="1" x14ac:dyDescent="0.3">
      <c r="B34" s="3" t="s">
        <v>10</v>
      </c>
      <c r="C34" s="4" t="s">
        <v>33</v>
      </c>
      <c r="D34" s="5">
        <v>2</v>
      </c>
      <c r="E34" s="5">
        <v>1</v>
      </c>
      <c r="F34" s="5">
        <v>0</v>
      </c>
      <c r="G34" s="6">
        <f t="shared" si="0"/>
        <v>2</v>
      </c>
    </row>
    <row r="35" spans="2:7" ht="15.75" thickBot="1" x14ac:dyDescent="0.3">
      <c r="B35" s="3" t="s">
        <v>14</v>
      </c>
      <c r="C35" s="4" t="s">
        <v>15</v>
      </c>
      <c r="D35" s="5">
        <v>1</v>
      </c>
      <c r="E35" s="5">
        <v>1</v>
      </c>
      <c r="F35" s="5">
        <v>0</v>
      </c>
      <c r="G35" s="6">
        <f t="shared" si="0"/>
        <v>1</v>
      </c>
    </row>
    <row r="36" spans="2:7" ht="15.75" thickBot="1" x14ac:dyDescent="0.3">
      <c r="B36" s="3" t="s">
        <v>59</v>
      </c>
      <c r="C36" s="4" t="s">
        <v>9</v>
      </c>
      <c r="D36" s="5">
        <v>1</v>
      </c>
      <c r="E36" s="5">
        <v>1</v>
      </c>
      <c r="F36" s="5">
        <v>0</v>
      </c>
      <c r="G36" s="6">
        <f t="shared" si="0"/>
        <v>1</v>
      </c>
    </row>
    <row r="37" spans="2:7" ht="15.75" thickBot="1" x14ac:dyDescent="0.3">
      <c r="B37" s="3" t="s">
        <v>60</v>
      </c>
      <c r="C37" s="4" t="s">
        <v>61</v>
      </c>
      <c r="D37" s="5">
        <v>1</v>
      </c>
      <c r="E37" s="5">
        <v>1</v>
      </c>
      <c r="F37" s="5">
        <v>0</v>
      </c>
      <c r="G37" s="6">
        <f t="shared" si="0"/>
        <v>1</v>
      </c>
    </row>
    <row r="38" spans="2:7" ht="15.75" thickBot="1" x14ac:dyDescent="0.3">
      <c r="G38" s="20">
        <f>SUM(G16:G37)</f>
        <v>239</v>
      </c>
    </row>
  </sheetData>
  <mergeCells count="6">
    <mergeCell ref="B32:F32"/>
    <mergeCell ref="B12:G12"/>
    <mergeCell ref="B13:G13"/>
    <mergeCell ref="B15:F15"/>
    <mergeCell ref="B26:F26"/>
    <mergeCell ref="B31:F31"/>
  </mergeCells>
  <pageMargins left="3.937007874015748E-2" right="3.937007874015748E-2" top="0.59055118110236227" bottom="0.55118110236220474" header="0.19685039370078741" footer="0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H31"/>
  <sheetViews>
    <sheetView view="pageBreakPreview" topLeftCell="A10" zoomScale="85" zoomScaleNormal="85" zoomScaleSheetLayoutView="85" workbookViewId="0">
      <selection activeCell="I24" sqref="I24"/>
    </sheetView>
  </sheetViews>
  <sheetFormatPr baseColWidth="10" defaultRowHeight="15" x14ac:dyDescent="0.25"/>
  <sheetData>
    <row r="8" spans="2:8" ht="15.75" thickBot="1" x14ac:dyDescent="0.3"/>
    <row r="9" spans="2:8" ht="15.75" thickBot="1" x14ac:dyDescent="0.3">
      <c r="B9" s="47" t="s">
        <v>51</v>
      </c>
      <c r="C9" s="48"/>
      <c r="D9" s="48"/>
      <c r="E9" s="48"/>
      <c r="F9" s="48"/>
      <c r="G9" s="48"/>
      <c r="H9" s="49"/>
    </row>
    <row r="10" spans="2:8" ht="15.75" customHeight="1" x14ac:dyDescent="0.25">
      <c r="B10" s="53" t="s">
        <v>53</v>
      </c>
      <c r="C10" s="55" t="s">
        <v>0</v>
      </c>
      <c r="D10" s="57" t="s">
        <v>5</v>
      </c>
      <c r="E10" s="50" t="s">
        <v>6</v>
      </c>
      <c r="F10" s="50" t="s">
        <v>29</v>
      </c>
      <c r="G10" s="50" t="s">
        <v>30</v>
      </c>
      <c r="H10" s="50" t="s">
        <v>31</v>
      </c>
    </row>
    <row r="11" spans="2:8" ht="15.75" thickBot="1" x14ac:dyDescent="0.3">
      <c r="B11" s="54"/>
      <c r="C11" s="56"/>
      <c r="D11" s="58"/>
      <c r="E11" s="52"/>
      <c r="F11" s="51"/>
      <c r="G11" s="51"/>
      <c r="H11" s="51"/>
    </row>
    <row r="12" spans="2:8" ht="15.75" thickBot="1" x14ac:dyDescent="0.3">
      <c r="B12" s="35" t="s">
        <v>25</v>
      </c>
      <c r="C12" s="36"/>
      <c r="D12" s="36"/>
      <c r="E12" s="37"/>
      <c r="F12" s="21"/>
      <c r="G12" s="21"/>
      <c r="H12" s="21"/>
    </row>
    <row r="13" spans="2:8" ht="15.75" thickBot="1" x14ac:dyDescent="0.3">
      <c r="B13" s="22" t="s">
        <v>62</v>
      </c>
      <c r="C13" s="13" t="s">
        <v>38</v>
      </c>
      <c r="D13" s="13" t="s">
        <v>39</v>
      </c>
      <c r="E13" s="14">
        <v>117</v>
      </c>
      <c r="F13" s="23">
        <v>205</v>
      </c>
      <c r="G13" s="21">
        <f>E13*F13</f>
        <v>23985</v>
      </c>
      <c r="H13" s="24">
        <f>G13/1.18</f>
        <v>20326.271186440677</v>
      </c>
    </row>
    <row r="14" spans="2:8" ht="15.75" thickBot="1" x14ac:dyDescent="0.3">
      <c r="B14" s="25" t="s">
        <v>63</v>
      </c>
      <c r="C14" s="4" t="s">
        <v>3</v>
      </c>
      <c r="D14" s="4" t="s">
        <v>4</v>
      </c>
      <c r="E14" s="6">
        <v>6</v>
      </c>
      <c r="F14" s="26">
        <v>255</v>
      </c>
      <c r="G14" s="21">
        <f t="shared" ref="G14:G30" si="0">E14*F14</f>
        <v>1530</v>
      </c>
      <c r="H14" s="24">
        <f t="shared" ref="H14:H30" si="1">G14/1.18</f>
        <v>1296.6101694915255</v>
      </c>
    </row>
    <row r="15" spans="2:8" ht="15.75" thickBot="1" x14ac:dyDescent="0.3">
      <c r="B15" s="25" t="s">
        <v>64</v>
      </c>
      <c r="C15" s="4" t="s">
        <v>11</v>
      </c>
      <c r="D15" s="4" t="s">
        <v>12</v>
      </c>
      <c r="E15" s="6">
        <v>1</v>
      </c>
      <c r="F15" s="26">
        <v>510</v>
      </c>
      <c r="G15" s="21">
        <f t="shared" si="0"/>
        <v>510</v>
      </c>
      <c r="H15" s="24">
        <f t="shared" si="1"/>
        <v>432.20338983050851</v>
      </c>
    </row>
    <row r="16" spans="2:8" ht="15.75" thickBot="1" x14ac:dyDescent="0.3">
      <c r="B16" s="25" t="s">
        <v>65</v>
      </c>
      <c r="C16" s="4" t="s">
        <v>10</v>
      </c>
      <c r="D16" s="4" t="s">
        <v>33</v>
      </c>
      <c r="E16" s="6">
        <v>27</v>
      </c>
      <c r="F16" s="26">
        <v>165</v>
      </c>
      <c r="G16" s="21">
        <f t="shared" si="0"/>
        <v>4455</v>
      </c>
      <c r="H16" s="24">
        <f t="shared" si="1"/>
        <v>3775.4237288135596</v>
      </c>
    </row>
    <row r="17" spans="2:8" ht="15.75" thickBot="1" x14ac:dyDescent="0.3">
      <c r="B17" s="35" t="s">
        <v>26</v>
      </c>
      <c r="C17" s="36"/>
      <c r="D17" s="36"/>
      <c r="E17" s="37"/>
      <c r="F17" s="27"/>
      <c r="G17" s="21">
        <f t="shared" si="0"/>
        <v>0</v>
      </c>
      <c r="H17" s="24">
        <f t="shared" si="1"/>
        <v>0</v>
      </c>
    </row>
    <row r="18" spans="2:8" ht="15.75" thickBot="1" x14ac:dyDescent="0.3">
      <c r="B18" s="22" t="s">
        <v>66</v>
      </c>
      <c r="C18" s="13" t="s">
        <v>1</v>
      </c>
      <c r="D18" s="13" t="s">
        <v>2</v>
      </c>
      <c r="E18" s="14">
        <v>6</v>
      </c>
      <c r="F18" s="23">
        <v>680</v>
      </c>
      <c r="G18" s="21">
        <f t="shared" si="0"/>
        <v>4080</v>
      </c>
      <c r="H18" s="24">
        <f t="shared" si="1"/>
        <v>3457.6271186440681</v>
      </c>
    </row>
    <row r="19" spans="2:8" ht="15.75" thickBot="1" x14ac:dyDescent="0.3">
      <c r="B19" s="25" t="s">
        <v>67</v>
      </c>
      <c r="C19" s="4" t="s">
        <v>36</v>
      </c>
      <c r="D19" s="4" t="s">
        <v>37</v>
      </c>
      <c r="E19" s="6">
        <v>24</v>
      </c>
      <c r="F19" s="26">
        <v>765</v>
      </c>
      <c r="G19" s="21">
        <f t="shared" si="0"/>
        <v>18360</v>
      </c>
      <c r="H19" s="24">
        <f t="shared" si="1"/>
        <v>15559.322033898306</v>
      </c>
    </row>
    <row r="20" spans="2:8" ht="15.75" thickBot="1" x14ac:dyDescent="0.3">
      <c r="B20" s="35" t="s">
        <v>27</v>
      </c>
      <c r="C20" s="36"/>
      <c r="D20" s="36"/>
      <c r="E20" s="37"/>
      <c r="F20" s="28"/>
      <c r="G20" s="21">
        <f t="shared" si="0"/>
        <v>0</v>
      </c>
      <c r="H20" s="24">
        <f t="shared" si="1"/>
        <v>0</v>
      </c>
    </row>
    <row r="21" spans="2:8" ht="15.75" thickBot="1" x14ac:dyDescent="0.3">
      <c r="B21" s="3" t="s">
        <v>68</v>
      </c>
      <c r="C21" s="3" t="s">
        <v>60</v>
      </c>
      <c r="D21" s="4" t="s">
        <v>61</v>
      </c>
      <c r="E21" s="6">
        <v>1</v>
      </c>
      <c r="F21" s="26">
        <v>1250</v>
      </c>
      <c r="G21" s="21">
        <f t="shared" si="0"/>
        <v>1250</v>
      </c>
      <c r="H21" s="24">
        <f t="shared" si="1"/>
        <v>1059.3220338983051</v>
      </c>
    </row>
    <row r="22" spans="2:8" ht="15.75" thickBot="1" x14ac:dyDescent="0.3">
      <c r="B22" s="35" t="s">
        <v>28</v>
      </c>
      <c r="C22" s="36"/>
      <c r="D22" s="36"/>
      <c r="E22" s="37"/>
      <c r="F22" s="27"/>
      <c r="G22" s="21">
        <f t="shared" si="0"/>
        <v>0</v>
      </c>
      <c r="H22" s="24">
        <f t="shared" si="1"/>
        <v>0</v>
      </c>
    </row>
    <row r="23" spans="2:8" ht="15.75" thickBot="1" x14ac:dyDescent="0.3">
      <c r="B23" s="3" t="s">
        <v>46</v>
      </c>
      <c r="C23" s="3" t="s">
        <v>40</v>
      </c>
      <c r="D23" s="4" t="s">
        <v>41</v>
      </c>
      <c r="E23" s="6">
        <v>5</v>
      </c>
      <c r="F23" s="23">
        <v>875</v>
      </c>
      <c r="G23" s="21">
        <f t="shared" si="0"/>
        <v>4375</v>
      </c>
      <c r="H23" s="24">
        <f t="shared" si="1"/>
        <v>3707.6271186440681</v>
      </c>
    </row>
    <row r="24" spans="2:8" ht="15.75" thickBot="1" x14ac:dyDescent="0.3">
      <c r="B24" s="3" t="s">
        <v>69</v>
      </c>
      <c r="C24" s="3" t="s">
        <v>54</v>
      </c>
      <c r="D24" s="4" t="s">
        <v>55</v>
      </c>
      <c r="E24" s="6">
        <v>6</v>
      </c>
      <c r="F24" s="26">
        <v>1300</v>
      </c>
      <c r="G24" s="21">
        <f t="shared" si="0"/>
        <v>7800</v>
      </c>
      <c r="H24" s="24">
        <f t="shared" si="1"/>
        <v>6610.1694915254238</v>
      </c>
    </row>
    <row r="25" spans="2:8" ht="15.75" thickBot="1" x14ac:dyDescent="0.3">
      <c r="B25" s="3" t="s">
        <v>16</v>
      </c>
      <c r="C25" s="4" t="s">
        <v>17</v>
      </c>
      <c r="D25" s="4" t="s">
        <v>32</v>
      </c>
      <c r="E25" s="6">
        <v>5</v>
      </c>
      <c r="F25" s="26">
        <v>1000</v>
      </c>
      <c r="G25" s="21">
        <f t="shared" si="0"/>
        <v>5000</v>
      </c>
      <c r="H25" s="24">
        <f t="shared" si="1"/>
        <v>4237.2881355932204</v>
      </c>
    </row>
    <row r="26" spans="2:8" ht="15.75" thickBot="1" x14ac:dyDescent="0.3">
      <c r="B26" s="3" t="s">
        <v>70</v>
      </c>
      <c r="C26" s="3" t="s">
        <v>56</v>
      </c>
      <c r="D26" s="4" t="s">
        <v>57</v>
      </c>
      <c r="E26" s="6">
        <v>5</v>
      </c>
      <c r="F26" s="26">
        <v>660</v>
      </c>
      <c r="G26" s="21">
        <f t="shared" si="0"/>
        <v>3300</v>
      </c>
      <c r="H26" s="24">
        <f t="shared" si="1"/>
        <v>2796.6101694915255</v>
      </c>
    </row>
    <row r="27" spans="2:8" ht="15.75" thickBot="1" x14ac:dyDescent="0.3">
      <c r="B27" s="3" t="s">
        <v>48</v>
      </c>
      <c r="C27" s="3" t="s">
        <v>44</v>
      </c>
      <c r="D27" s="4" t="s">
        <v>45</v>
      </c>
      <c r="E27" s="6">
        <v>15</v>
      </c>
      <c r="F27" s="26">
        <v>810</v>
      </c>
      <c r="G27" s="21">
        <f t="shared" si="0"/>
        <v>12150</v>
      </c>
      <c r="H27" s="24">
        <f t="shared" si="1"/>
        <v>10296.610169491525</v>
      </c>
    </row>
    <row r="28" spans="2:8" ht="15.75" thickBot="1" x14ac:dyDescent="0.3">
      <c r="B28" s="3" t="s">
        <v>47</v>
      </c>
      <c r="C28" s="4" t="s">
        <v>42</v>
      </c>
      <c r="D28" s="4" t="s">
        <v>43</v>
      </c>
      <c r="E28" s="6">
        <v>15</v>
      </c>
      <c r="F28" s="26">
        <v>675</v>
      </c>
      <c r="G28" s="21">
        <f t="shared" si="0"/>
        <v>10125</v>
      </c>
      <c r="H28" s="24">
        <f t="shared" si="1"/>
        <v>8580.5084745762724</v>
      </c>
    </row>
    <row r="29" spans="2:8" ht="15.75" thickBot="1" x14ac:dyDescent="0.3">
      <c r="B29" s="3" t="s">
        <v>13</v>
      </c>
      <c r="C29" s="4" t="s">
        <v>14</v>
      </c>
      <c r="D29" s="4" t="s">
        <v>15</v>
      </c>
      <c r="E29" s="6">
        <v>1</v>
      </c>
      <c r="F29" s="26">
        <v>870</v>
      </c>
      <c r="G29" s="21">
        <f t="shared" si="0"/>
        <v>870</v>
      </c>
      <c r="H29" s="24">
        <f t="shared" si="1"/>
        <v>737.28813559322043</v>
      </c>
    </row>
    <row r="30" spans="2:8" ht="15.75" thickBot="1" x14ac:dyDescent="0.3">
      <c r="B30" s="3" t="s">
        <v>7</v>
      </c>
      <c r="C30" s="4" t="s">
        <v>8</v>
      </c>
      <c r="D30" s="4" t="s">
        <v>9</v>
      </c>
      <c r="E30" s="6">
        <v>1</v>
      </c>
      <c r="F30" s="26">
        <v>1225</v>
      </c>
      <c r="G30" s="21">
        <f t="shared" si="0"/>
        <v>1225</v>
      </c>
      <c r="H30" s="24">
        <f t="shared" si="1"/>
        <v>1038.1355932203389</v>
      </c>
    </row>
    <row r="31" spans="2:8" ht="15.75" thickBot="1" x14ac:dyDescent="0.3">
      <c r="B31" s="7"/>
      <c r="C31" s="7"/>
      <c r="D31" s="7"/>
      <c r="E31" s="16">
        <f>SUM(E13:E30)</f>
        <v>235</v>
      </c>
      <c r="F31" s="7"/>
      <c r="G31" s="29">
        <f>SUM(G13:G30)</f>
        <v>99015</v>
      </c>
      <c r="H31" s="30">
        <f>SUM(H13:H30)</f>
        <v>83911.016949152545</v>
      </c>
    </row>
  </sheetData>
  <mergeCells count="12">
    <mergeCell ref="B22:E22"/>
    <mergeCell ref="B10:B11"/>
    <mergeCell ref="C10:C11"/>
    <mergeCell ref="D10:D11"/>
    <mergeCell ref="B12:E12"/>
    <mergeCell ref="B17:E17"/>
    <mergeCell ref="B20:E20"/>
    <mergeCell ref="B9:H9"/>
    <mergeCell ref="F10:F11"/>
    <mergeCell ref="G10:G11"/>
    <mergeCell ref="H10:H11"/>
    <mergeCell ref="E10:E11"/>
  </mergeCells>
  <pageMargins left="0.59055118110236227" right="0.59055118110236227" top="0.87" bottom="0.55118110236220474" header="0.31496062992125984" footer="0.31496062992125984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tabSelected="1" view="pageBreakPreview" zoomScale="106" zoomScaleNormal="100" zoomScaleSheetLayoutView="106" workbookViewId="0">
      <selection activeCell="D7" sqref="D7"/>
    </sheetView>
  </sheetViews>
  <sheetFormatPr baseColWidth="10" defaultRowHeight="15" x14ac:dyDescent="0.25"/>
  <cols>
    <col min="4" max="4" width="36.5703125" customWidth="1"/>
  </cols>
  <sheetData>
    <row r="2" spans="2:5" ht="15.75" thickBot="1" x14ac:dyDescent="0.3"/>
    <row r="3" spans="2:5" ht="15.75" customHeight="1" thickBot="1" x14ac:dyDescent="0.3">
      <c r="B3" s="59" t="s">
        <v>51</v>
      </c>
      <c r="C3" s="60"/>
      <c r="D3" s="60"/>
      <c r="E3" s="61"/>
    </row>
    <row r="4" spans="2:5" ht="15.75" thickBot="1" x14ac:dyDescent="0.3">
      <c r="B4" s="31" t="s">
        <v>53</v>
      </c>
      <c r="C4" s="32" t="s">
        <v>0</v>
      </c>
      <c r="D4" s="32" t="s">
        <v>5</v>
      </c>
      <c r="E4" s="33" t="s">
        <v>6</v>
      </c>
    </row>
    <row r="5" spans="2:5" ht="15.75" thickBot="1" x14ac:dyDescent="0.3">
      <c r="B5" s="62" t="s">
        <v>25</v>
      </c>
      <c r="C5" s="63"/>
      <c r="D5" s="63"/>
      <c r="E5" s="9"/>
    </row>
    <row r="6" spans="2:5" ht="15.75" thickBot="1" x14ac:dyDescent="0.3">
      <c r="B6" s="22" t="s">
        <v>62</v>
      </c>
      <c r="C6" s="13" t="s">
        <v>38</v>
      </c>
      <c r="D6" s="13" t="s">
        <v>39</v>
      </c>
      <c r="E6" s="14">
        <v>117</v>
      </c>
    </row>
    <row r="7" spans="2:5" ht="15.75" thickBot="1" x14ac:dyDescent="0.3">
      <c r="B7" s="25" t="s">
        <v>63</v>
      </c>
      <c r="C7" s="4" t="s">
        <v>3</v>
      </c>
      <c r="D7" s="4" t="s">
        <v>4</v>
      </c>
      <c r="E7" s="6">
        <v>6</v>
      </c>
    </row>
    <row r="8" spans="2:5" ht="15.75" thickBot="1" x14ac:dyDescent="0.3">
      <c r="B8" s="25" t="s">
        <v>64</v>
      </c>
      <c r="C8" s="4" t="s">
        <v>11</v>
      </c>
      <c r="D8" s="4" t="s">
        <v>12</v>
      </c>
      <c r="E8" s="6">
        <v>1</v>
      </c>
    </row>
    <row r="9" spans="2:5" ht="15.75" thickBot="1" x14ac:dyDescent="0.3">
      <c r="B9" s="25" t="s">
        <v>65</v>
      </c>
      <c r="C9" s="4" t="s">
        <v>10</v>
      </c>
      <c r="D9" s="4" t="s">
        <v>33</v>
      </c>
      <c r="E9" s="6">
        <v>27</v>
      </c>
    </row>
    <row r="10" spans="2:5" ht="15.75" thickBot="1" x14ac:dyDescent="0.3">
      <c r="B10" s="10" t="s">
        <v>26</v>
      </c>
      <c r="C10" s="11"/>
      <c r="D10" s="11"/>
      <c r="E10" s="12"/>
    </row>
    <row r="11" spans="2:5" ht="15.75" thickBot="1" x14ac:dyDescent="0.3">
      <c r="B11" s="22" t="s">
        <v>66</v>
      </c>
      <c r="C11" s="13" t="s">
        <v>1</v>
      </c>
      <c r="D11" s="13" t="s">
        <v>2</v>
      </c>
      <c r="E11" s="14">
        <v>6</v>
      </c>
    </row>
    <row r="12" spans="2:5" ht="15.75" thickBot="1" x14ac:dyDescent="0.3">
      <c r="B12" s="25" t="s">
        <v>67</v>
      </c>
      <c r="C12" s="4" t="s">
        <v>36</v>
      </c>
      <c r="D12" s="4" t="s">
        <v>37</v>
      </c>
      <c r="E12" s="6">
        <v>24</v>
      </c>
    </row>
    <row r="13" spans="2:5" ht="15.75" thickBot="1" x14ac:dyDescent="0.3">
      <c r="B13" s="62" t="s">
        <v>27</v>
      </c>
      <c r="C13" s="63"/>
      <c r="D13" s="34"/>
      <c r="E13" s="34"/>
    </row>
    <row r="14" spans="2:5" ht="15.75" thickBot="1" x14ac:dyDescent="0.3">
      <c r="B14" s="3" t="s">
        <v>68</v>
      </c>
      <c r="C14" s="3" t="s">
        <v>60</v>
      </c>
      <c r="D14" s="4" t="s">
        <v>61</v>
      </c>
      <c r="E14" s="6">
        <v>1</v>
      </c>
    </row>
    <row r="15" spans="2:5" ht="15.75" thickBot="1" x14ac:dyDescent="0.3">
      <c r="B15" s="62" t="s">
        <v>28</v>
      </c>
      <c r="C15" s="63"/>
      <c r="D15" s="63"/>
      <c r="E15" s="12"/>
    </row>
    <row r="16" spans="2:5" ht="15.75" thickBot="1" x14ac:dyDescent="0.3">
      <c r="B16" s="3" t="s">
        <v>46</v>
      </c>
      <c r="C16" s="3" t="s">
        <v>40</v>
      </c>
      <c r="D16" s="4" t="s">
        <v>41</v>
      </c>
      <c r="E16" s="15">
        <v>5</v>
      </c>
    </row>
    <row r="17" spans="2:5" ht="15.75" thickBot="1" x14ac:dyDescent="0.3">
      <c r="B17" s="3" t="s">
        <v>69</v>
      </c>
      <c r="C17" s="3" t="s">
        <v>54</v>
      </c>
      <c r="D17" s="4" t="s">
        <v>55</v>
      </c>
      <c r="E17" s="5">
        <v>6</v>
      </c>
    </row>
    <row r="18" spans="2:5" ht="15.75" thickBot="1" x14ac:dyDescent="0.3">
      <c r="B18" s="3" t="s">
        <v>16</v>
      </c>
      <c r="C18" s="4" t="s">
        <v>17</v>
      </c>
      <c r="D18" s="4" t="s">
        <v>32</v>
      </c>
      <c r="E18" s="6">
        <v>5</v>
      </c>
    </row>
    <row r="19" spans="2:5" ht="15.75" thickBot="1" x14ac:dyDescent="0.3">
      <c r="B19" s="3" t="s">
        <v>70</v>
      </c>
      <c r="C19" s="3" t="s">
        <v>56</v>
      </c>
      <c r="D19" s="4" t="s">
        <v>57</v>
      </c>
      <c r="E19" s="6">
        <v>5</v>
      </c>
    </row>
    <row r="20" spans="2:5" ht="15.75" thickBot="1" x14ac:dyDescent="0.3">
      <c r="B20" s="3" t="s">
        <v>48</v>
      </c>
      <c r="C20" s="3" t="s">
        <v>44</v>
      </c>
      <c r="D20" s="4" t="s">
        <v>45</v>
      </c>
      <c r="E20" s="6">
        <v>15</v>
      </c>
    </row>
    <row r="21" spans="2:5" ht="15.75" thickBot="1" x14ac:dyDescent="0.3">
      <c r="B21" s="3" t="s">
        <v>47</v>
      </c>
      <c r="C21" s="4" t="s">
        <v>42</v>
      </c>
      <c r="D21" s="4" t="s">
        <v>43</v>
      </c>
      <c r="E21" s="6">
        <v>15</v>
      </c>
    </row>
    <row r="22" spans="2:5" ht="15.75" thickBot="1" x14ac:dyDescent="0.3">
      <c r="B22" s="3" t="s">
        <v>13</v>
      </c>
      <c r="C22" s="4" t="s">
        <v>14</v>
      </c>
      <c r="D22" s="4" t="s">
        <v>15</v>
      </c>
      <c r="E22" s="6">
        <v>1</v>
      </c>
    </row>
    <row r="23" spans="2:5" ht="15.75" thickBot="1" x14ac:dyDescent="0.3">
      <c r="B23" s="3" t="s">
        <v>7</v>
      </c>
      <c r="C23" s="4" t="s">
        <v>8</v>
      </c>
      <c r="D23" s="4" t="s">
        <v>9</v>
      </c>
      <c r="E23" s="6">
        <v>1</v>
      </c>
    </row>
    <row r="24" spans="2:5" ht="18" customHeight="1" thickBot="1" x14ac:dyDescent="0.3">
      <c r="B24" s="7"/>
      <c r="C24" s="7"/>
      <c r="D24" s="7"/>
      <c r="E24" s="16">
        <f>SUM(E6:E23)</f>
        <v>235</v>
      </c>
    </row>
  </sheetData>
  <mergeCells count="4">
    <mergeCell ref="B3:E3"/>
    <mergeCell ref="B5:D5"/>
    <mergeCell ref="B13:C13"/>
    <mergeCell ref="B15:D15"/>
  </mergeCells>
  <pageMargins left="1.1417322834645669" right="0.70866141732283472" top="0.55118110236220474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MOBILIARIO</vt:lpstr>
      <vt:lpstr>COMPARATIVO MOBILIARIO</vt:lpstr>
      <vt:lpstr>PRESUPUESTO</vt:lpstr>
      <vt:lpstr>LISTADO DE MOBILIARIO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</dc:creator>
  <cp:lastModifiedBy>DAVID TARAZONA ALVA</cp:lastModifiedBy>
  <cp:lastPrinted>2020-08-28T16:21:49Z</cp:lastPrinted>
  <dcterms:created xsi:type="dcterms:W3CDTF">2017-07-18T03:08:45Z</dcterms:created>
  <dcterms:modified xsi:type="dcterms:W3CDTF">2020-08-28T19:03:55Z</dcterms:modified>
</cp:coreProperties>
</file>